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.shortcut-targets-by-id\1PoG8SA-2tPcRd7LlDz2hvOV96Bm1iVJE\24.062-CAL-QUADRA EMEF MARISE NENEVE\24.062-AMU-ORÇ\Documentos\R01\"/>
    </mc:Choice>
  </mc:AlternateContent>
  <bookViews>
    <workbookView xWindow="0" yWindow="0" windowWidth="28800" windowHeight="11835"/>
  </bookViews>
  <sheets>
    <sheet name="Orçamento Sintético" sheetId="1" r:id="rId1"/>
  </sheets>
  <calcPr calcId="152511"/>
  <extLst>
    <ext uri="GoogleSheetsCustomDataVersion2">
      <go:sheetsCustomData xmlns:go="http://customooxmlschemas.google.com/" r:id="rId5" roundtripDataChecksum="MRnYZBICkSJ9vf4nMLWwgIg9itPr11YKsUjNC/DifeM="/>
    </ext>
  </extLst>
</workbook>
</file>

<file path=xl/calcChain.xml><?xml version="1.0" encoding="utf-8"?>
<calcChain xmlns="http://schemas.openxmlformats.org/spreadsheetml/2006/main">
  <c r="E18" i="1" l="1"/>
  <c r="E16" i="1" l="1"/>
  <c r="E13" i="1" l="1"/>
  <c r="E12" i="1"/>
  <c r="E11" i="1"/>
  <c r="E10" i="1"/>
  <c r="G16" i="1" l="1"/>
  <c r="G10" i="1"/>
  <c r="E7" i="1" l="1"/>
  <c r="E6" i="1"/>
  <c r="E5" i="1"/>
  <c r="G5" i="1" l="1"/>
</calcChain>
</file>

<file path=xl/sharedStrings.xml><?xml version="1.0" encoding="utf-8"?>
<sst xmlns="http://schemas.openxmlformats.org/spreadsheetml/2006/main" count="48" uniqueCount="27">
  <si>
    <t xml:space="preserve">    Obra</t>
  </si>
  <si>
    <t>Cotações</t>
  </si>
  <si>
    <t>Código</t>
  </si>
  <si>
    <t>Descrição</t>
  </si>
  <si>
    <t>Empresa</t>
  </si>
  <si>
    <t>Unidade</t>
  </si>
  <si>
    <t>Valor Unitário (R$)</t>
  </si>
  <si>
    <t>Data da Cotação</t>
  </si>
  <si>
    <t>Valor - Mediana (R$)</t>
  </si>
  <si>
    <t>_______________________________________________________________
Cristhian B. Johann
CREA/SC 122798-9</t>
  </si>
  <si>
    <t>Tinta poliuretânica bi-componente para estruturas metálicas</t>
  </si>
  <si>
    <t>GurgelMix Máquinas e Ferramentas S.A.(Loja do Mecânico)
CNPJ: 29.302.348/0001-15</t>
  </si>
  <si>
    <t>Outlet das Tintas
CNPJ: 24.968.736/0001-16</t>
  </si>
  <si>
    <t>Shop das Tintas
CNPJ: 29.212.126/0001-01</t>
  </si>
  <si>
    <t>L</t>
  </si>
  <si>
    <t>m²</t>
  </si>
  <si>
    <t>Telha Trapezoidal Translúcida</t>
  </si>
  <si>
    <t>Elastobor Borrachas e Plásticos LTDA
CNPJ: 53.840.542/0002-10</t>
  </si>
  <si>
    <t>Llev Lar e Construção LTDA
CNPJ: 11.753.268/0001-10</t>
  </si>
  <si>
    <t>Saulo Marinho Avila Materiais de Construção Ltda
CNPJ: 07.092.514/0001-63</t>
  </si>
  <si>
    <t>MadeiraMadeira Comércio Eletrônico S/A
CNPJ: 10.490.181/0001-35</t>
  </si>
  <si>
    <t>Antares Estruturas Pre-Fabricadas LTDA
CNPJ: 01.056.607/0001-56</t>
  </si>
  <si>
    <t>vb</t>
  </si>
  <si>
    <t>Fornecimento e montagem de estrutura pré-moldada em concreto armado, incluso fundação, pilares, vigas, braços, terças e tirantes para uma área de 748m²</t>
  </si>
  <si>
    <t>Arte Construcoes Engenharia e Industria de Premoldados Ltda
CNPJ: 07.917.569/0001-65</t>
  </si>
  <si>
    <t>24.062-Quadra Coberta EMEF Marise Nenevê (Estrutura Pré Moldada)</t>
  </si>
  <si>
    <t>Belga Concretos LTDA
CNPJ: 03.868.785/0001-07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</si>
</sst>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&quot;R$&quot;\ #,##0.00"/>
  </numFmts>
  <fonts count="8" x14ac:knownFonts="1">
    <font>
      <sz val="11"/>
      <color rgb="FF000000"/>
      <name val="Arial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rgb="FF444444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0" xfId="0" applyFont="1" applyBorder="1" applyAlignment="1">
      <alignment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14" fontId="5" fillId="0" borderId="19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65" fontId="5" fillId="0" borderId="19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4" fillId="0" borderId="18" xfId="0" applyFont="1" applyBorder="1"/>
    <xf numFmtId="0" fontId="4" fillId="0" borderId="3" xfId="0" applyFont="1" applyBorder="1"/>
    <xf numFmtId="0" fontId="3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4" fillId="0" borderId="6" xfId="0" applyFont="1" applyBorder="1"/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5" fontId="6" fillId="0" borderId="13" xfId="0" applyNumberFormat="1" applyFont="1" applyBorder="1" applyAlignment="1">
      <alignment horizontal="center" vertical="center" wrapText="1"/>
    </xf>
    <xf numFmtId="0" fontId="4" fillId="0" borderId="13" xfId="0" applyFont="1" applyBorder="1"/>
    <xf numFmtId="0" fontId="4" fillId="0" borderId="16" xfId="0" applyFont="1" applyBorder="1"/>
    <xf numFmtId="0" fontId="2" fillId="0" borderId="14" xfId="0" applyFont="1" applyBorder="1" applyAlignment="1">
      <alignment horizontal="center" vertical="center" wrapText="1"/>
    </xf>
    <xf numFmtId="0" fontId="4" fillId="0" borderId="14" xfId="0" applyFont="1" applyBorder="1"/>
    <xf numFmtId="0" fontId="4" fillId="0" borderId="1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0</xdr:rowOff>
    </xdr:from>
    <xdr:ext cx="885824" cy="8858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0"/>
          <a:ext cx="885824" cy="8858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1"/>
  <sheetViews>
    <sheetView tabSelected="1" workbookViewId="0">
      <selection activeCell="I2" sqref="I2"/>
    </sheetView>
  </sheetViews>
  <sheetFormatPr defaultColWidth="12.625" defaultRowHeight="15" customHeight="1" x14ac:dyDescent="0.2"/>
  <cols>
    <col min="1" max="1" width="8.375" customWidth="1"/>
    <col min="2" max="2" width="18.25" customWidth="1"/>
    <col min="3" max="3" width="37.375" customWidth="1"/>
    <col min="4" max="4" width="8.25" customWidth="1"/>
    <col min="5" max="5" width="20.125" customWidth="1"/>
    <col min="6" max="6" width="15.375" customWidth="1"/>
    <col min="7" max="7" width="18.875" customWidth="1"/>
    <col min="8" max="26" width="8.625" customWidth="1"/>
  </cols>
  <sheetData>
    <row r="1" spans="1:7" ht="14.25" customHeight="1" x14ac:dyDescent="0.2">
      <c r="A1" s="1"/>
      <c r="B1" s="1"/>
      <c r="C1" s="1"/>
      <c r="D1" s="1"/>
      <c r="E1" s="1" t="s">
        <v>0</v>
      </c>
      <c r="F1" s="1"/>
      <c r="G1" s="1"/>
    </row>
    <row r="2" spans="1:7" ht="79.5" customHeight="1" x14ac:dyDescent="0.2">
      <c r="A2" s="2"/>
      <c r="B2" s="2"/>
      <c r="C2" s="2"/>
      <c r="D2" s="2"/>
      <c r="E2" s="21" t="s">
        <v>25</v>
      </c>
      <c r="F2" s="20"/>
      <c r="G2" s="2"/>
    </row>
    <row r="3" spans="1:7" ht="29.25" customHeight="1" x14ac:dyDescent="0.2">
      <c r="A3" s="22" t="s">
        <v>1</v>
      </c>
      <c r="B3" s="23"/>
      <c r="C3" s="23"/>
      <c r="D3" s="23"/>
      <c r="E3" s="23"/>
      <c r="F3" s="23"/>
      <c r="G3" s="24"/>
    </row>
    <row r="4" spans="1:7" ht="27" customHeight="1" x14ac:dyDescent="0.2">
      <c r="A4" s="3" t="s">
        <v>2</v>
      </c>
      <c r="B4" s="4" t="s">
        <v>3</v>
      </c>
      <c r="C4" s="15" t="s">
        <v>4</v>
      </c>
      <c r="D4" s="5" t="s">
        <v>5</v>
      </c>
      <c r="E4" s="6" t="s">
        <v>6</v>
      </c>
      <c r="F4" s="6" t="s">
        <v>7</v>
      </c>
      <c r="G4" s="6" t="s">
        <v>8</v>
      </c>
    </row>
    <row r="5" spans="1:7" ht="58.5" customHeight="1" x14ac:dyDescent="0.2">
      <c r="A5" s="25">
        <v>1</v>
      </c>
      <c r="B5" s="28" t="s">
        <v>10</v>
      </c>
      <c r="C5" s="12" t="s">
        <v>11</v>
      </c>
      <c r="D5" s="7" t="s">
        <v>14</v>
      </c>
      <c r="E5" s="10">
        <f>326.9/3.6</f>
        <v>90.805555555555543</v>
      </c>
      <c r="F5" s="11">
        <v>45309</v>
      </c>
      <c r="G5" s="31">
        <f>MEDIAN(E5:E7)</f>
        <v>124.97222222222221</v>
      </c>
    </row>
    <row r="6" spans="1:7" ht="58.5" customHeight="1" x14ac:dyDescent="0.2">
      <c r="A6" s="26"/>
      <c r="B6" s="29"/>
      <c r="C6" s="9" t="s">
        <v>12</v>
      </c>
      <c r="D6" s="7" t="s">
        <v>14</v>
      </c>
      <c r="E6" s="13">
        <f>449.9/3.6</f>
        <v>124.97222222222221</v>
      </c>
      <c r="F6" s="11">
        <v>45309</v>
      </c>
      <c r="G6" s="32"/>
    </row>
    <row r="7" spans="1:7" ht="58.5" customHeight="1" x14ac:dyDescent="0.2">
      <c r="A7" s="27"/>
      <c r="B7" s="30"/>
      <c r="C7" s="9" t="s">
        <v>13</v>
      </c>
      <c r="D7" s="16" t="s">
        <v>14</v>
      </c>
      <c r="E7" s="13">
        <f>454.9/3.6</f>
        <v>126.3611111111111</v>
      </c>
      <c r="F7" s="14">
        <v>45309</v>
      </c>
      <c r="G7" s="33"/>
    </row>
    <row r="8" spans="1:7" ht="14.25" customHeight="1" x14ac:dyDescent="0.2">
      <c r="A8" s="8"/>
      <c r="B8" s="8"/>
      <c r="C8" s="8"/>
      <c r="D8" s="8"/>
      <c r="E8" s="8"/>
      <c r="F8" s="8"/>
      <c r="G8" s="8"/>
    </row>
    <row r="9" spans="1:7" ht="27" customHeight="1" x14ac:dyDescent="0.2">
      <c r="A9" s="3" t="s">
        <v>2</v>
      </c>
      <c r="B9" s="4" t="s">
        <v>3</v>
      </c>
      <c r="C9" s="15" t="s">
        <v>4</v>
      </c>
      <c r="D9" s="5" t="s">
        <v>5</v>
      </c>
      <c r="E9" s="6" t="s">
        <v>6</v>
      </c>
      <c r="F9" s="6" t="s">
        <v>7</v>
      </c>
      <c r="G9" s="6" t="s">
        <v>8</v>
      </c>
    </row>
    <row r="10" spans="1:7" ht="58.5" customHeight="1" x14ac:dyDescent="0.2">
      <c r="A10" s="25">
        <v>2</v>
      </c>
      <c r="B10" s="28" t="s">
        <v>16</v>
      </c>
      <c r="C10" s="12" t="s">
        <v>17</v>
      </c>
      <c r="D10" s="7" t="s">
        <v>15</v>
      </c>
      <c r="E10" s="10">
        <f>329.9/(6*0.98)</f>
        <v>56.105442176870746</v>
      </c>
      <c r="F10" s="11">
        <v>45376</v>
      </c>
      <c r="G10" s="31">
        <f>MEDIAN(E10:E13)</f>
        <v>66.138734046008636</v>
      </c>
    </row>
    <row r="11" spans="1:7" ht="58.5" customHeight="1" x14ac:dyDescent="0.2">
      <c r="A11" s="26"/>
      <c r="B11" s="34"/>
      <c r="C11" s="12" t="s">
        <v>18</v>
      </c>
      <c r="D11" s="7" t="s">
        <v>15</v>
      </c>
      <c r="E11" s="10">
        <f>386.55/(1.04*6)</f>
        <v>61.947115384615387</v>
      </c>
      <c r="F11" s="11">
        <v>45376</v>
      </c>
      <c r="G11" s="31"/>
    </row>
    <row r="12" spans="1:7" ht="58.5" customHeight="1" x14ac:dyDescent="0.2">
      <c r="A12" s="32"/>
      <c r="B12" s="35"/>
      <c r="C12" s="12" t="s">
        <v>19</v>
      </c>
      <c r="D12" s="7" t="s">
        <v>15</v>
      </c>
      <c r="E12" s="10">
        <f>494/(1.06*6)</f>
        <v>77.672955974842765</v>
      </c>
      <c r="F12" s="11">
        <v>45376</v>
      </c>
      <c r="G12" s="32"/>
    </row>
    <row r="13" spans="1:7" ht="58.5" customHeight="1" x14ac:dyDescent="0.2">
      <c r="A13" s="33"/>
      <c r="B13" s="36"/>
      <c r="C13" s="12" t="s">
        <v>20</v>
      </c>
      <c r="D13" s="16" t="s">
        <v>15</v>
      </c>
      <c r="E13" s="17">
        <f>169.89/(0.99*2.44)</f>
        <v>70.330352707401886</v>
      </c>
      <c r="F13" s="14">
        <v>45376</v>
      </c>
      <c r="G13" s="33"/>
    </row>
    <row r="14" spans="1:7" ht="14.25" customHeight="1" x14ac:dyDescent="0.2">
      <c r="A14" s="8"/>
      <c r="B14" s="8"/>
      <c r="C14" s="8"/>
      <c r="D14" s="8"/>
      <c r="E14" s="8"/>
      <c r="F14" s="8"/>
      <c r="G14" s="8"/>
    </row>
    <row r="15" spans="1:7" ht="27" customHeight="1" x14ac:dyDescent="0.2">
      <c r="A15" s="3" t="s">
        <v>2</v>
      </c>
      <c r="B15" s="4" t="s">
        <v>3</v>
      </c>
      <c r="C15" s="15" t="s">
        <v>4</v>
      </c>
      <c r="D15" s="5" t="s">
        <v>5</v>
      </c>
      <c r="E15" s="6" t="s">
        <v>6</v>
      </c>
      <c r="F15" s="6" t="s">
        <v>7</v>
      </c>
      <c r="G15" s="6" t="s">
        <v>8</v>
      </c>
    </row>
    <row r="16" spans="1:7" ht="58.5" customHeight="1" x14ac:dyDescent="0.2">
      <c r="A16" s="25">
        <v>3</v>
      </c>
      <c r="B16" s="28" t="s">
        <v>23</v>
      </c>
      <c r="C16" s="12" t="s">
        <v>21</v>
      </c>
      <c r="D16" s="7" t="s">
        <v>22</v>
      </c>
      <c r="E16" s="10">
        <f>78040.35+290781.13</f>
        <v>368821.48</v>
      </c>
      <c r="F16" s="11">
        <v>45378</v>
      </c>
      <c r="G16" s="31">
        <f>MEDIAN(E16:E18)</f>
        <v>349000</v>
      </c>
    </row>
    <row r="17" spans="1:7" ht="58.5" customHeight="1" x14ac:dyDescent="0.2">
      <c r="A17" s="26"/>
      <c r="B17" s="29"/>
      <c r="C17" s="9" t="s">
        <v>24</v>
      </c>
      <c r="D17" s="7" t="s">
        <v>22</v>
      </c>
      <c r="E17" s="13">
        <v>349000</v>
      </c>
      <c r="F17" s="11">
        <v>45378</v>
      </c>
      <c r="G17" s="31"/>
    </row>
    <row r="18" spans="1:7" ht="58.5" customHeight="1" x14ac:dyDescent="0.2">
      <c r="A18" s="27"/>
      <c r="B18" s="30"/>
      <c r="C18" s="9" t="s">
        <v>26</v>
      </c>
      <c r="D18" s="16" t="s">
        <v>22</v>
      </c>
      <c r="E18" s="13">
        <f>418584.62-76744.8</f>
        <v>341839.82</v>
      </c>
      <c r="F18" s="14">
        <v>45386</v>
      </c>
      <c r="G18" s="33"/>
    </row>
    <row r="19" spans="1:7" ht="14.25" customHeight="1" x14ac:dyDescent="0.2">
      <c r="A19" s="8"/>
      <c r="B19" s="8"/>
      <c r="C19" s="8"/>
      <c r="D19" s="8"/>
      <c r="E19" s="8"/>
      <c r="F19" s="8"/>
      <c r="G19" s="8"/>
    </row>
    <row r="20" spans="1:7" ht="14.25" customHeight="1" x14ac:dyDescent="0.2"/>
    <row r="21" spans="1:7" ht="35.25" customHeight="1" x14ac:dyDescent="0.2">
      <c r="A21" s="8"/>
      <c r="B21" s="8"/>
      <c r="C21" s="8"/>
      <c r="D21" s="8"/>
      <c r="E21" s="8"/>
      <c r="F21" s="8"/>
      <c r="G21" s="8"/>
    </row>
    <row r="22" spans="1:7" ht="55.5" customHeight="1" x14ac:dyDescent="0.2">
      <c r="A22" s="18" t="s">
        <v>9</v>
      </c>
      <c r="B22" s="19"/>
      <c r="C22" s="19"/>
      <c r="D22" s="19"/>
      <c r="E22" s="19"/>
      <c r="F22" s="19"/>
      <c r="G22" s="20"/>
    </row>
    <row r="23" spans="1:7" ht="14.25" customHeight="1" x14ac:dyDescent="0.2"/>
    <row r="24" spans="1:7" ht="14.25" customHeight="1" x14ac:dyDescent="0.2"/>
    <row r="25" spans="1:7" ht="14.25" customHeight="1" x14ac:dyDescent="0.2"/>
    <row r="26" spans="1:7" ht="14.25" customHeight="1" x14ac:dyDescent="0.2"/>
    <row r="27" spans="1:7" ht="14.25" customHeight="1" x14ac:dyDescent="0.2"/>
    <row r="28" spans="1:7" ht="14.25" customHeight="1" x14ac:dyDescent="0.2"/>
    <row r="29" spans="1:7" ht="14.25" customHeight="1" x14ac:dyDescent="0.2"/>
    <row r="30" spans="1:7" ht="14.25" customHeight="1" x14ac:dyDescent="0.2"/>
    <row r="31" spans="1:7" ht="14.25" customHeight="1" x14ac:dyDescent="0.2"/>
    <row r="32" spans="1:7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</sheetData>
  <mergeCells count="12">
    <mergeCell ref="A22:G22"/>
    <mergeCell ref="E2:F2"/>
    <mergeCell ref="A3:G3"/>
    <mergeCell ref="A5:A7"/>
    <mergeCell ref="B5:B7"/>
    <mergeCell ref="G5:G7"/>
    <mergeCell ref="B10:B13"/>
    <mergeCell ref="G10:G13"/>
    <mergeCell ref="A10:A13"/>
    <mergeCell ref="A16:A18"/>
    <mergeCell ref="B16:B18"/>
    <mergeCell ref="G16:G18"/>
  </mergeCells>
  <printOptions horizontalCentered="1"/>
  <pageMargins left="0.51181102362204722" right="0.51181102362204722" top="0.74803149606299213" bottom="0.74803149606299213" header="0" footer="0.19685039370078741"/>
  <pageSetup paperSize="9" scale="67" fitToHeight="0" orientation="portrait" r:id="rId1"/>
  <headerFooter>
    <oddHeader>&amp;L</oddHead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lastPrinted>2024-04-04T12:56:43Z</cp:lastPrinted>
  <dcterms:created xsi:type="dcterms:W3CDTF">2022-11-23T14:50:45Z</dcterms:created>
  <dcterms:modified xsi:type="dcterms:W3CDTF">2024-04-04T12:56:55Z</dcterms:modified>
</cp:coreProperties>
</file>